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Sheet1!$A$7:$AG$20</definedName>
  </definedNames>
  <calcPr calcId="124519"/>
</workbook>
</file>

<file path=xl/calcChain.xml><?xml version="1.0" encoding="utf-8"?>
<calcChain xmlns="http://schemas.openxmlformats.org/spreadsheetml/2006/main">
  <c r="AD17" i="1"/>
  <c r="AE17" s="1"/>
  <c r="AD18"/>
  <c r="AE18" s="1"/>
  <c r="AD19"/>
  <c r="AE19" s="1"/>
  <c r="AD16"/>
  <c r="AE16" s="1"/>
  <c r="AA14"/>
  <c r="AB14" s="1"/>
  <c r="AA13"/>
  <c r="AB13" s="1"/>
  <c r="X17"/>
  <c r="Y17" s="1"/>
  <c r="X18"/>
  <c r="Y18" s="1"/>
  <c r="X19"/>
  <c r="Y19" s="1"/>
  <c r="X16"/>
  <c r="Y16" s="1"/>
  <c r="U15"/>
  <c r="V15" s="1"/>
  <c r="U10"/>
  <c r="V10" s="1"/>
  <c r="U11"/>
  <c r="V11" s="1"/>
  <c r="U12"/>
  <c r="U9"/>
  <c r="V12"/>
  <c r="V9"/>
  <c r="R8"/>
  <c r="S8" s="1"/>
  <c r="O8"/>
  <c r="P8" s="1"/>
  <c r="L15"/>
  <c r="M15" s="1"/>
  <c r="L12"/>
  <c r="M12" s="1"/>
  <c r="L11"/>
  <c r="M11" s="1"/>
  <c r="L10"/>
  <c r="M10" s="1"/>
  <c r="L9"/>
  <c r="M9" s="1"/>
  <c r="I19"/>
  <c r="J19" s="1"/>
  <c r="I18"/>
  <c r="J18" s="1"/>
  <c r="I9"/>
  <c r="J9" s="1"/>
  <c r="F14"/>
  <c r="G14" s="1"/>
</calcChain>
</file>

<file path=xl/sharedStrings.xml><?xml version="1.0" encoding="utf-8"?>
<sst xmlns="http://schemas.openxmlformats.org/spreadsheetml/2006/main" count="81" uniqueCount="38">
  <si>
    <t>Հ/հ</t>
  </si>
  <si>
    <t>հատ</t>
  </si>
  <si>
    <t>Ապրանքի անվանում</t>
  </si>
  <si>
    <t>Չ/մ</t>
  </si>
  <si>
    <t>Քանակ</t>
  </si>
  <si>
    <t>Նախահաշվային գին/դրամ/</t>
  </si>
  <si>
    <t>Առանց ԱԱՀ</t>
  </si>
  <si>
    <t>ԱԱՀ</t>
  </si>
  <si>
    <t>ԱԱՀ-ով</t>
  </si>
  <si>
    <t>1-ին տեղ զբաղեցնող մասնակից</t>
  </si>
  <si>
    <t>Առանց
 ԱԱՀ</t>
  </si>
  <si>
    <t>ՀԱՎԵԼՎԱԾ N 1</t>
  </si>
  <si>
    <t xml:space="preserve"> Էլեկտրամեկուսիչ յուղեր (Տրանսֆորմատորի յուղ)</t>
  </si>
  <si>
    <t>կիլոգրամ</t>
  </si>
  <si>
    <t xml:space="preserve">Էլեկտրական լար ԱՊՊՎ - 2x2.5 մմ2 </t>
  </si>
  <si>
    <t>մետր</t>
  </si>
  <si>
    <t>Էլեկտրական լամպ ԴՌԼ, 250 Վտ 220 Վ, E40</t>
  </si>
  <si>
    <t>Էլեկտրական լամպ ԴՆԱՏ, 250 Վտ, 220 Վ, E40</t>
  </si>
  <si>
    <t>Լամպ լյումինիսցենտային 18 վտ,</t>
  </si>
  <si>
    <t xml:space="preserve"> Օդատաքացուցիչներ (Էլեկտրական օդատաքացուցիչ` ջերմային ավտոմատ անջատիչով, միաֆազ միացման 2.3 Կվտ (փոքր))               </t>
  </si>
  <si>
    <t>Օդատաքացուցիչներ (Էլեկտրական տաքացուցիչ-մարտկոց, յուղային, ջերմային ավտոմատ անջատիչով, միաֆազ միացման  2.0Կվտ (13 սեկցիայից))</t>
  </si>
  <si>
    <t xml:space="preserve">Էլեկտրական տաքացուցիչ , ջերմային կարգավորիչով 1.2 Կվտ (տեն)                 </t>
  </si>
  <si>
    <t>Կենտրոնախույս պոմպեր (Կենտրոնախույս պոմպ Կ45/30)</t>
  </si>
  <si>
    <t>Կենտրոնախույս պոմպեր (Կենտրոնախույս պոմպ Կ100-80-160)</t>
  </si>
  <si>
    <t>Կենտրոնախույս պոմպեր (Կենտրոնախույս պոմպ Կ8/18)</t>
  </si>
  <si>
    <t>Կենտրոնախույս պոմպեր (Կենտրոնախույս պոմպ Կ20/30)</t>
  </si>
  <si>
    <t>«Տիգման Գրուպ» ՍՊԸ</t>
  </si>
  <si>
    <t>«Ռեալ Բուսինեսս» ՍՊԸ</t>
  </si>
  <si>
    <t>«Մարինե-90» ՍՊԸ</t>
  </si>
  <si>
    <t>«Հերմինե Ֆարմեց» ՍՊԸ</t>
  </si>
  <si>
    <t>«Կարենօիլ» ՍՊԸ</t>
  </si>
  <si>
    <t>«Լիդեր Քոմփանի» ՍՊԸ</t>
  </si>
  <si>
    <t>«Արդոնակ» ՍՊԸ</t>
  </si>
  <si>
    <t>«Ավանգարդ» ՍՊԸ</t>
  </si>
  <si>
    <t>Ա/Ձ Գրիգոր Այվազյան</t>
  </si>
  <si>
    <t>«ՀՀՊՆՆՏԱԴ-ԳՀԱՊՁԲ-10/8» ծածկագրով   ընթացակարգի գների ամփոփում</t>
  </si>
  <si>
    <t xml:space="preserve">Բանակցությունների արդյունքում «Մարինե-90» ՍՊԸ-ն համաձայնվեց 4-րդ չափաբաժնի մասով գնային առաջարկը 600,000 ՀՀ դրամից նվազեցնել 432,000  ՀՀ դրամի, ընդ որում, մասնակիցն ԱԱՀ-չի վճարում: </t>
  </si>
  <si>
    <t>Ոչ շահավետ առաջարկ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</si>
</sst>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b/>
      <sz val="14"/>
      <color theme="1"/>
      <name val="Calibri"/>
      <family val="2"/>
      <charset val="204"/>
      <scheme val="minor"/>
    </font>
    <font>
      <sz val="9.5"/>
      <color theme="1"/>
      <name val="GHEA Grapalat"/>
      <family val="3"/>
    </font>
    <font>
      <sz val="9.5"/>
      <color rgb="FF000000"/>
      <name val="GHEA Grapalat"/>
      <family val="3"/>
    </font>
    <font>
      <b/>
      <sz val="11"/>
      <color theme="1"/>
      <name val="Calibri"/>
      <family val="2"/>
      <charset val="204"/>
      <scheme val="minor"/>
    </font>
    <font>
      <sz val="12"/>
      <name val="Arial Armenian"/>
      <family val="2"/>
    </font>
    <font>
      <b/>
      <sz val="9.5"/>
      <name val="GHEA Grapalat"/>
      <family val="3"/>
    </font>
    <font>
      <sz val="9.5"/>
      <name val="GHEA Grapalat"/>
      <family val="3"/>
    </font>
    <font>
      <sz val="10"/>
      <name val="GHEA Grapalat"/>
      <family val="3"/>
    </font>
    <font>
      <b/>
      <sz val="9.5"/>
      <color rgb="FFFF0000"/>
      <name val="GHEA Grapalat"/>
      <family val="3"/>
    </font>
    <font>
      <sz val="12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left" vertical="center" wrapText="1"/>
    </xf>
    <xf numFmtId="3" fontId="9" fillId="3" borderId="1" xfId="0" applyNumberFormat="1" applyFont="1" applyFill="1" applyBorder="1" applyAlignment="1">
      <alignment horizontal="center" vertical="center"/>
    </xf>
    <xf numFmtId="3" fontId="9" fillId="3" borderId="5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1" fillId="0" borderId="8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1"/>
  <sheetViews>
    <sheetView tabSelected="1" zoomScale="85" zoomScaleNormal="85" workbookViewId="0">
      <pane xSplit="5" ySplit="7" topLeftCell="I8" activePane="bottomRight" state="frozen"/>
      <selection pane="topRight" activeCell="F1" sqref="F1"/>
      <selection pane="bottomLeft" activeCell="A8" sqref="A8"/>
      <selection pane="bottomRight" activeCell="I13" sqref="I13"/>
    </sheetView>
  </sheetViews>
  <sheetFormatPr defaultRowHeight="22.5" customHeight="1"/>
  <cols>
    <col min="1" max="1" width="4" style="2" bestFit="1" customWidth="1"/>
    <col min="2" max="2" width="27.5703125" customWidth="1"/>
    <col min="3" max="3" width="9.140625" bestFit="1" customWidth="1"/>
    <col min="4" max="4" width="8.5703125" customWidth="1"/>
    <col min="5" max="5" width="15.42578125" customWidth="1"/>
    <col min="6" max="6" width="10.42578125" bestFit="1" customWidth="1"/>
    <col min="7" max="7" width="8.5703125" customWidth="1"/>
    <col min="8" max="9" width="10.140625" bestFit="1" customWidth="1"/>
    <col min="10" max="10" width="8.42578125" customWidth="1"/>
    <col min="11" max="11" width="10.140625" bestFit="1" customWidth="1"/>
    <col min="12" max="12" width="9.85546875" bestFit="1" customWidth="1"/>
    <col min="13" max="13" width="8.28515625" customWidth="1"/>
    <col min="14" max="14" width="9.85546875" bestFit="1" customWidth="1"/>
    <col min="15" max="15" width="9.5703125" bestFit="1" customWidth="1"/>
    <col min="16" max="16" width="8.85546875" customWidth="1"/>
    <col min="17" max="17" width="9.42578125" bestFit="1" customWidth="1"/>
    <col min="18" max="18" width="10" bestFit="1" customWidth="1"/>
    <col min="19" max="19" width="8.85546875" customWidth="1"/>
    <col min="20" max="20" width="9.7109375" bestFit="1" customWidth="1"/>
    <col min="21" max="21" width="9.85546875" bestFit="1" customWidth="1"/>
    <col min="22" max="22" width="8.140625" customWidth="1"/>
    <col min="23" max="24" width="9.85546875" bestFit="1" customWidth="1"/>
    <col min="25" max="25" width="8" customWidth="1"/>
    <col min="26" max="26" width="9.85546875" bestFit="1" customWidth="1"/>
    <col min="27" max="27" width="10.140625" bestFit="1" customWidth="1"/>
    <col min="28" max="28" width="8" customWidth="1"/>
    <col min="29" max="29" width="9.85546875" bestFit="1" customWidth="1"/>
    <col min="30" max="30" width="10" bestFit="1" customWidth="1"/>
    <col min="31" max="31" width="7.28515625" customWidth="1"/>
    <col min="32" max="32" width="10" bestFit="1" customWidth="1"/>
    <col min="33" max="33" width="23.42578125" customWidth="1"/>
  </cols>
  <sheetData>
    <row r="1" spans="1:33" ht="3" customHeight="1"/>
    <row r="2" spans="1:33" ht="38.25" customHeight="1">
      <c r="AE2" s="24" t="s">
        <v>11</v>
      </c>
      <c r="AF2" s="24"/>
      <c r="AG2" s="24"/>
    </row>
    <row r="3" spans="1:33" ht="22.5" customHeight="1">
      <c r="A3" s="27" t="s">
        <v>35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</row>
    <row r="4" spans="1:33" ht="8.25" customHeight="1"/>
    <row r="5" spans="1:33" ht="27" customHeight="1">
      <c r="A5" s="25" t="s">
        <v>0</v>
      </c>
      <c r="B5" s="25" t="s">
        <v>2</v>
      </c>
      <c r="C5" s="25" t="s">
        <v>3</v>
      </c>
      <c r="D5" s="25" t="s">
        <v>4</v>
      </c>
      <c r="E5" s="25" t="s">
        <v>5</v>
      </c>
      <c r="F5" s="28" t="s">
        <v>26</v>
      </c>
      <c r="G5" s="28"/>
      <c r="H5" s="28"/>
      <c r="I5" s="28" t="s">
        <v>27</v>
      </c>
      <c r="J5" s="28"/>
      <c r="K5" s="28"/>
      <c r="L5" s="28" t="s">
        <v>28</v>
      </c>
      <c r="M5" s="28"/>
      <c r="N5" s="28"/>
      <c r="O5" s="29" t="s">
        <v>29</v>
      </c>
      <c r="P5" s="30"/>
      <c r="Q5" s="31"/>
      <c r="R5" s="29" t="s">
        <v>30</v>
      </c>
      <c r="S5" s="30"/>
      <c r="T5" s="31"/>
      <c r="U5" s="29" t="s">
        <v>31</v>
      </c>
      <c r="V5" s="30"/>
      <c r="W5" s="31"/>
      <c r="X5" s="29" t="s">
        <v>32</v>
      </c>
      <c r="Y5" s="30"/>
      <c r="Z5" s="31"/>
      <c r="AA5" s="28" t="s">
        <v>33</v>
      </c>
      <c r="AB5" s="28"/>
      <c r="AC5" s="28"/>
      <c r="AD5" s="28" t="s">
        <v>34</v>
      </c>
      <c r="AE5" s="28"/>
      <c r="AF5" s="28"/>
      <c r="AG5" s="25" t="s">
        <v>9</v>
      </c>
    </row>
    <row r="6" spans="1:33" ht="31.5" customHeight="1">
      <c r="A6" s="26"/>
      <c r="B6" s="26"/>
      <c r="C6" s="26"/>
      <c r="D6" s="26"/>
      <c r="E6" s="26"/>
      <c r="F6" s="7" t="s">
        <v>6</v>
      </c>
      <c r="G6" s="7" t="s">
        <v>7</v>
      </c>
      <c r="H6" s="7" t="s">
        <v>8</v>
      </c>
      <c r="I6" s="7" t="s">
        <v>10</v>
      </c>
      <c r="J6" s="7" t="s">
        <v>7</v>
      </c>
      <c r="K6" s="7" t="s">
        <v>8</v>
      </c>
      <c r="L6" s="7" t="s">
        <v>10</v>
      </c>
      <c r="M6" s="7" t="s">
        <v>7</v>
      </c>
      <c r="N6" s="7" t="s">
        <v>8</v>
      </c>
      <c r="O6" s="11" t="s">
        <v>6</v>
      </c>
      <c r="P6" s="11" t="s">
        <v>7</v>
      </c>
      <c r="Q6" s="11" t="s">
        <v>8</v>
      </c>
      <c r="R6" s="11" t="s">
        <v>6</v>
      </c>
      <c r="S6" s="11" t="s">
        <v>7</v>
      </c>
      <c r="T6" s="11" t="s">
        <v>8</v>
      </c>
      <c r="U6" s="11" t="s">
        <v>6</v>
      </c>
      <c r="V6" s="11" t="s">
        <v>7</v>
      </c>
      <c r="W6" s="11" t="s">
        <v>8</v>
      </c>
      <c r="X6" s="11" t="s">
        <v>6</v>
      </c>
      <c r="Y6" s="11" t="s">
        <v>7</v>
      </c>
      <c r="Z6" s="11" t="s">
        <v>8</v>
      </c>
      <c r="AA6" s="11" t="s">
        <v>10</v>
      </c>
      <c r="AB6" s="11" t="s">
        <v>7</v>
      </c>
      <c r="AC6" s="11" t="s">
        <v>8</v>
      </c>
      <c r="AD6" s="7" t="s">
        <v>10</v>
      </c>
      <c r="AE6" s="7" t="s">
        <v>7</v>
      </c>
      <c r="AF6" s="7" t="s">
        <v>8</v>
      </c>
      <c r="AG6" s="26"/>
    </row>
    <row r="7" spans="1:33" ht="15.75" customHeight="1">
      <c r="A7" s="1"/>
      <c r="B7" s="1"/>
      <c r="C7" s="1"/>
      <c r="D7" s="1"/>
      <c r="E7" s="1"/>
      <c r="F7" s="6"/>
      <c r="G7" s="6"/>
      <c r="H7" s="6"/>
      <c r="I7" s="6"/>
      <c r="J7" s="6"/>
      <c r="K7" s="6"/>
      <c r="L7" s="6"/>
      <c r="M7" s="6"/>
      <c r="N7" s="6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6"/>
      <c r="AE7" s="6"/>
      <c r="AF7" s="6"/>
      <c r="AG7" s="1"/>
    </row>
    <row r="8" spans="1:33" ht="27">
      <c r="A8" s="3">
        <v>1</v>
      </c>
      <c r="B8" s="15" t="s">
        <v>12</v>
      </c>
      <c r="C8" s="14" t="s">
        <v>13</v>
      </c>
      <c r="D8" s="14">
        <v>2500</v>
      </c>
      <c r="E8" s="16">
        <v>3250000</v>
      </c>
      <c r="F8" s="13"/>
      <c r="G8" s="13"/>
      <c r="H8" s="13"/>
      <c r="I8" s="13"/>
      <c r="J8" s="13"/>
      <c r="K8" s="13"/>
      <c r="L8" s="13"/>
      <c r="M8" s="13"/>
      <c r="N8" s="13"/>
      <c r="O8" s="13">
        <f>Q8/1.2</f>
        <v>2268750</v>
      </c>
      <c r="P8" s="13">
        <f>Q8-O8</f>
        <v>453750</v>
      </c>
      <c r="Q8" s="13">
        <v>2722500</v>
      </c>
      <c r="R8" s="19">
        <f>T8/1.2</f>
        <v>2266666.666666667</v>
      </c>
      <c r="S8" s="19">
        <f>T8-R8</f>
        <v>453333.33333333302</v>
      </c>
      <c r="T8" s="19">
        <v>2720000</v>
      </c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8" t="s">
        <v>30</v>
      </c>
    </row>
    <row r="9" spans="1:33" ht="29.25" customHeight="1">
      <c r="A9" s="3">
        <v>2</v>
      </c>
      <c r="B9" s="15" t="s">
        <v>14</v>
      </c>
      <c r="C9" s="14" t="s">
        <v>15</v>
      </c>
      <c r="D9" s="14">
        <v>30000</v>
      </c>
      <c r="E9" s="17">
        <v>1800000</v>
      </c>
      <c r="F9" s="13"/>
      <c r="G9" s="13"/>
      <c r="H9" s="13"/>
      <c r="I9" s="19">
        <f>K9/1.2</f>
        <v>1500000</v>
      </c>
      <c r="J9" s="19">
        <f>K9-I9</f>
        <v>300000</v>
      </c>
      <c r="K9" s="19">
        <v>1800000</v>
      </c>
      <c r="L9" s="13">
        <f>N9/1</f>
        <v>2970000</v>
      </c>
      <c r="M9" s="13">
        <f>N9-L9</f>
        <v>0</v>
      </c>
      <c r="N9" s="13">
        <v>2970000</v>
      </c>
      <c r="O9" s="13"/>
      <c r="P9" s="13"/>
      <c r="Q9" s="13"/>
      <c r="R9" s="13"/>
      <c r="S9" s="13"/>
      <c r="T9" s="13"/>
      <c r="U9" s="13">
        <f>W9/1</f>
        <v>2790000</v>
      </c>
      <c r="V9" s="13">
        <f>W9-U9</f>
        <v>0</v>
      </c>
      <c r="W9" s="13">
        <v>2790000</v>
      </c>
      <c r="X9" s="13"/>
      <c r="Y9" s="13"/>
      <c r="Z9" s="13"/>
      <c r="AA9" s="13"/>
      <c r="AB9" s="13"/>
      <c r="AC9" s="13"/>
      <c r="AD9" s="13"/>
      <c r="AE9" s="13"/>
      <c r="AF9" s="13"/>
      <c r="AG9" s="18" t="s">
        <v>27</v>
      </c>
    </row>
    <row r="10" spans="1:33" ht="27">
      <c r="A10" s="3">
        <v>3</v>
      </c>
      <c r="B10" s="15" t="s">
        <v>16</v>
      </c>
      <c r="C10" s="14" t="s">
        <v>1</v>
      </c>
      <c r="D10" s="14">
        <v>300</v>
      </c>
      <c r="E10" s="17">
        <v>330000</v>
      </c>
      <c r="F10" s="13"/>
      <c r="G10" s="13"/>
      <c r="H10" s="13"/>
      <c r="I10" s="13"/>
      <c r="J10" s="13"/>
      <c r="K10" s="13"/>
      <c r="L10" s="13">
        <f t="shared" ref="L10:L12" si="0">N10/1</f>
        <v>405000</v>
      </c>
      <c r="M10" s="13">
        <f t="shared" ref="M10:M12" si="1">N10-L10</f>
        <v>0</v>
      </c>
      <c r="N10" s="13">
        <v>405000</v>
      </c>
      <c r="O10" s="13"/>
      <c r="P10" s="13"/>
      <c r="Q10" s="13"/>
      <c r="R10" s="13"/>
      <c r="S10" s="13"/>
      <c r="T10" s="13"/>
      <c r="U10" s="19">
        <f t="shared" ref="U10:U12" si="2">W10/1</f>
        <v>324000</v>
      </c>
      <c r="V10" s="19">
        <f t="shared" ref="V10:V12" si="3">W10-U10</f>
        <v>0</v>
      </c>
      <c r="W10" s="19">
        <v>324000</v>
      </c>
      <c r="X10" s="13"/>
      <c r="Y10" s="13"/>
      <c r="Z10" s="13"/>
      <c r="AA10" s="13"/>
      <c r="AB10" s="13"/>
      <c r="AC10" s="13"/>
      <c r="AD10" s="13"/>
      <c r="AE10" s="13"/>
      <c r="AF10" s="13"/>
      <c r="AG10" s="18" t="s">
        <v>31</v>
      </c>
    </row>
    <row r="11" spans="1:33" ht="27">
      <c r="A11" s="3">
        <v>4</v>
      </c>
      <c r="B11" s="15" t="s">
        <v>17</v>
      </c>
      <c r="C11" s="14" t="s">
        <v>1</v>
      </c>
      <c r="D11" s="14">
        <v>300</v>
      </c>
      <c r="E11" s="17">
        <v>432000</v>
      </c>
      <c r="F11" s="13"/>
      <c r="G11" s="13"/>
      <c r="H11" s="13"/>
      <c r="I11" s="13"/>
      <c r="J11" s="13"/>
      <c r="K11" s="13"/>
      <c r="L11" s="19">
        <f t="shared" si="0"/>
        <v>600000</v>
      </c>
      <c r="M11" s="19">
        <f t="shared" si="1"/>
        <v>0</v>
      </c>
      <c r="N11" s="19">
        <v>600000</v>
      </c>
      <c r="O11" s="13"/>
      <c r="P11" s="13"/>
      <c r="Q11" s="13"/>
      <c r="R11" s="13"/>
      <c r="S11" s="13"/>
      <c r="T11" s="13"/>
      <c r="U11" s="13">
        <f t="shared" si="2"/>
        <v>525000</v>
      </c>
      <c r="V11" s="13">
        <f t="shared" si="3"/>
        <v>0</v>
      </c>
      <c r="W11" s="13">
        <v>525000</v>
      </c>
      <c r="X11" s="13"/>
      <c r="Y11" s="13"/>
      <c r="Z11" s="13"/>
      <c r="AA11" s="13"/>
      <c r="AB11" s="13"/>
      <c r="AC11" s="13"/>
      <c r="AD11" s="13"/>
      <c r="AE11" s="13"/>
      <c r="AF11" s="13"/>
      <c r="AG11" s="18" t="s">
        <v>28</v>
      </c>
    </row>
    <row r="12" spans="1:33" ht="27" customHeight="1">
      <c r="A12" s="3">
        <v>5</v>
      </c>
      <c r="B12" s="15" t="s">
        <v>18</v>
      </c>
      <c r="C12" s="14" t="s">
        <v>1</v>
      </c>
      <c r="D12" s="14">
        <v>5000</v>
      </c>
      <c r="E12" s="17">
        <v>1375000</v>
      </c>
      <c r="F12" s="13"/>
      <c r="G12" s="13"/>
      <c r="H12" s="13"/>
      <c r="I12" s="13"/>
      <c r="J12" s="13"/>
      <c r="K12" s="13"/>
      <c r="L12" s="13">
        <f t="shared" si="0"/>
        <v>1850000</v>
      </c>
      <c r="M12" s="13">
        <f t="shared" si="1"/>
        <v>0</v>
      </c>
      <c r="N12" s="13">
        <v>1850000</v>
      </c>
      <c r="O12" s="13"/>
      <c r="P12" s="13"/>
      <c r="Q12" s="13"/>
      <c r="R12" s="13"/>
      <c r="S12" s="13"/>
      <c r="T12" s="13"/>
      <c r="U12" s="13">
        <f t="shared" si="2"/>
        <v>1875000</v>
      </c>
      <c r="V12" s="13">
        <f t="shared" si="3"/>
        <v>0</v>
      </c>
      <c r="W12" s="13">
        <v>1875000</v>
      </c>
      <c r="X12" s="13"/>
      <c r="Y12" s="13"/>
      <c r="Z12" s="13"/>
      <c r="AA12" s="13"/>
      <c r="AB12" s="13"/>
      <c r="AC12" s="13"/>
      <c r="AD12" s="13"/>
      <c r="AE12" s="13"/>
      <c r="AF12" s="13"/>
      <c r="AG12" s="20" t="s">
        <v>37</v>
      </c>
    </row>
    <row r="13" spans="1:33" ht="81">
      <c r="A13" s="3">
        <v>6</v>
      </c>
      <c r="B13" s="15" t="s">
        <v>19</v>
      </c>
      <c r="C13" s="14" t="s">
        <v>1</v>
      </c>
      <c r="D13" s="14">
        <v>200</v>
      </c>
      <c r="E13" s="17">
        <v>1840000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9">
        <f>AC13/1.2</f>
        <v>991666.66666666674</v>
      </c>
      <c r="AB13" s="19">
        <f>AC13-AA13</f>
        <v>198333.33333333326</v>
      </c>
      <c r="AC13" s="19">
        <v>1190000</v>
      </c>
      <c r="AD13" s="13"/>
      <c r="AE13" s="13"/>
      <c r="AF13" s="13"/>
      <c r="AG13" s="18" t="s">
        <v>33</v>
      </c>
    </row>
    <row r="14" spans="1:33" ht="81">
      <c r="A14" s="3">
        <v>7</v>
      </c>
      <c r="B14" s="15" t="s">
        <v>20</v>
      </c>
      <c r="C14" s="14" t="s">
        <v>1</v>
      </c>
      <c r="D14" s="14">
        <v>80</v>
      </c>
      <c r="E14" s="17">
        <v>2592000</v>
      </c>
      <c r="F14" s="13">
        <f>H14/1.2</f>
        <v>1880000</v>
      </c>
      <c r="G14" s="13">
        <f>H14-F14</f>
        <v>376000</v>
      </c>
      <c r="H14" s="13">
        <v>2256000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9">
        <f>AC14/1.2</f>
        <v>1646000</v>
      </c>
      <c r="AB14" s="19">
        <f>AC14-AA14</f>
        <v>329200</v>
      </c>
      <c r="AC14" s="19">
        <v>1975200</v>
      </c>
      <c r="AD14" s="13"/>
      <c r="AE14" s="13"/>
      <c r="AF14" s="13"/>
      <c r="AG14" s="18" t="s">
        <v>33</v>
      </c>
    </row>
    <row r="15" spans="1:33" ht="40.5">
      <c r="A15" s="3">
        <v>8</v>
      </c>
      <c r="B15" s="15" t="s">
        <v>21</v>
      </c>
      <c r="C15" s="14" t="s">
        <v>1</v>
      </c>
      <c r="D15" s="14">
        <v>300</v>
      </c>
      <c r="E15" s="17">
        <v>744000</v>
      </c>
      <c r="F15" s="13"/>
      <c r="G15" s="13"/>
      <c r="H15" s="13"/>
      <c r="I15" s="13"/>
      <c r="J15" s="13"/>
      <c r="K15" s="13"/>
      <c r="L15" s="13">
        <f>N15/1</f>
        <v>1050000</v>
      </c>
      <c r="M15" s="13">
        <f>N15-L15</f>
        <v>0</v>
      </c>
      <c r="N15" s="13">
        <v>1050000</v>
      </c>
      <c r="O15" s="13"/>
      <c r="P15" s="13"/>
      <c r="Q15" s="13"/>
      <c r="R15" s="13"/>
      <c r="S15" s="13"/>
      <c r="T15" s="13"/>
      <c r="U15" s="13">
        <f>W15/1</f>
        <v>1350000</v>
      </c>
      <c r="V15" s="13">
        <f>W15-U15</f>
        <v>0</v>
      </c>
      <c r="W15" s="13">
        <v>1350000</v>
      </c>
      <c r="X15" s="13"/>
      <c r="Y15" s="13"/>
      <c r="Z15" s="13"/>
      <c r="AA15" s="13"/>
      <c r="AB15" s="13"/>
      <c r="AC15" s="13"/>
      <c r="AD15" s="13"/>
      <c r="AE15" s="13"/>
      <c r="AF15" s="13"/>
      <c r="AG15" s="20" t="s">
        <v>37</v>
      </c>
    </row>
    <row r="16" spans="1:33" ht="39" customHeight="1">
      <c r="A16" s="3">
        <v>9</v>
      </c>
      <c r="B16" s="15" t="s">
        <v>22</v>
      </c>
      <c r="C16" s="14" t="s">
        <v>1</v>
      </c>
      <c r="D16" s="14">
        <v>10</v>
      </c>
      <c r="E16" s="17">
        <v>1755000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>
        <f>Z16/1.2</f>
        <v>1595833.3333333335</v>
      </c>
      <c r="Y16" s="13">
        <f>Z16-X16</f>
        <v>319166.66666666651</v>
      </c>
      <c r="Z16" s="13">
        <v>1915000</v>
      </c>
      <c r="AA16" s="13"/>
      <c r="AB16" s="13"/>
      <c r="AC16" s="13"/>
      <c r="AD16" s="13">
        <f>AF16/1</f>
        <v>1760000</v>
      </c>
      <c r="AE16" s="13">
        <f>AF16-AD16</f>
        <v>0</v>
      </c>
      <c r="AF16" s="13">
        <v>1760000</v>
      </c>
      <c r="AG16" s="20" t="s">
        <v>37</v>
      </c>
    </row>
    <row r="17" spans="1:33" ht="45.75" customHeight="1">
      <c r="A17" s="3">
        <v>10</v>
      </c>
      <c r="B17" s="15" t="s">
        <v>23</v>
      </c>
      <c r="C17" s="14" t="s">
        <v>1</v>
      </c>
      <c r="D17" s="14">
        <v>5</v>
      </c>
      <c r="E17" s="17">
        <v>1690000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>
        <f t="shared" ref="X17:X19" si="4">Z17/1.2</f>
        <v>1527083.3333333335</v>
      </c>
      <c r="Y17" s="13">
        <f t="shared" ref="Y17:Y19" si="5">Z17-X17</f>
        <v>305416.66666666651</v>
      </c>
      <c r="Z17" s="13">
        <v>1832500</v>
      </c>
      <c r="AA17" s="13"/>
      <c r="AB17" s="13"/>
      <c r="AC17" s="13"/>
      <c r="AD17" s="19">
        <f t="shared" ref="AD17:AD19" si="6">AF17/1</f>
        <v>1690000</v>
      </c>
      <c r="AE17" s="19">
        <f t="shared" ref="AE17:AE19" si="7">AF17-AD17</f>
        <v>0</v>
      </c>
      <c r="AF17" s="19">
        <v>1690000</v>
      </c>
      <c r="AG17" s="18" t="s">
        <v>34</v>
      </c>
    </row>
    <row r="18" spans="1:33" ht="39" customHeight="1">
      <c r="A18" s="3">
        <v>11</v>
      </c>
      <c r="B18" s="15" t="s">
        <v>24</v>
      </c>
      <c r="C18" s="14" t="s">
        <v>1</v>
      </c>
      <c r="D18" s="14">
        <v>20</v>
      </c>
      <c r="E18" s="17">
        <v>1170000</v>
      </c>
      <c r="F18" s="13"/>
      <c r="G18" s="13"/>
      <c r="H18" s="13"/>
      <c r="I18" s="13">
        <f t="shared" ref="I18:I19" si="8">K18/1.2</f>
        <v>3000000</v>
      </c>
      <c r="J18" s="13">
        <f t="shared" ref="J18:J19" si="9">K18-I18</f>
        <v>600000</v>
      </c>
      <c r="K18" s="13">
        <v>3600000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>
        <f t="shared" si="4"/>
        <v>2353333.3333333335</v>
      </c>
      <c r="Y18" s="13">
        <f t="shared" si="5"/>
        <v>470666.66666666651</v>
      </c>
      <c r="Z18" s="13">
        <v>2824000</v>
      </c>
      <c r="AA18" s="13"/>
      <c r="AB18" s="13"/>
      <c r="AC18" s="13"/>
      <c r="AD18" s="13">
        <f t="shared" si="6"/>
        <v>1180000</v>
      </c>
      <c r="AE18" s="13">
        <f t="shared" si="7"/>
        <v>0</v>
      </c>
      <c r="AF18" s="13">
        <v>1180000</v>
      </c>
      <c r="AG18" s="20" t="s">
        <v>37</v>
      </c>
    </row>
    <row r="19" spans="1:33" ht="48.75" customHeight="1">
      <c r="A19" s="3">
        <v>12</v>
      </c>
      <c r="B19" s="15" t="s">
        <v>25</v>
      </c>
      <c r="C19" s="14" t="s">
        <v>1</v>
      </c>
      <c r="D19" s="14">
        <v>20</v>
      </c>
      <c r="E19" s="17">
        <v>2800000</v>
      </c>
      <c r="F19" s="13"/>
      <c r="G19" s="13"/>
      <c r="H19" s="13"/>
      <c r="I19" s="13">
        <f t="shared" si="8"/>
        <v>4000000</v>
      </c>
      <c r="J19" s="13">
        <f t="shared" si="9"/>
        <v>800000</v>
      </c>
      <c r="K19" s="13">
        <v>4800000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>
        <f t="shared" si="4"/>
        <v>2438333.3333333335</v>
      </c>
      <c r="Y19" s="13">
        <f t="shared" si="5"/>
        <v>487666.66666666651</v>
      </c>
      <c r="Z19" s="13">
        <v>2926000</v>
      </c>
      <c r="AA19" s="13"/>
      <c r="AB19" s="13"/>
      <c r="AC19" s="13"/>
      <c r="AD19" s="13">
        <f t="shared" si="6"/>
        <v>2900000</v>
      </c>
      <c r="AE19" s="13">
        <f t="shared" si="7"/>
        <v>0</v>
      </c>
      <c r="AF19" s="13">
        <v>2900000</v>
      </c>
      <c r="AG19" s="20" t="s">
        <v>37</v>
      </c>
    </row>
    <row r="20" spans="1:33" ht="48.75" customHeight="1">
      <c r="A20" s="4"/>
      <c r="B20" s="23" t="s">
        <v>36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2"/>
    </row>
    <row r="21" spans="1:33" ht="24.75" customHeight="1">
      <c r="A21" s="4"/>
      <c r="B21" s="8"/>
      <c r="C21" s="9"/>
      <c r="D21" s="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5"/>
    </row>
  </sheetData>
  <autoFilter ref="A7:AG20">
    <filterColumn colId="5"/>
    <filterColumn colId="6"/>
    <filterColumn colId="7"/>
    <filterColumn colId="8"/>
    <filterColumn colId="9"/>
    <filterColumn colId="10"/>
    <filterColumn colId="11"/>
    <filterColumn colId="12"/>
    <filterColumn colId="13"/>
    <filterColumn colId="14"/>
    <filterColumn colId="15"/>
    <filterColumn colId="16"/>
    <filterColumn colId="17"/>
    <filterColumn colId="18"/>
    <filterColumn colId="19"/>
    <filterColumn colId="20"/>
    <filterColumn colId="21"/>
    <filterColumn colId="22"/>
    <filterColumn colId="23"/>
    <filterColumn colId="24"/>
    <filterColumn colId="25"/>
    <filterColumn colId="26"/>
    <filterColumn colId="27"/>
    <filterColumn colId="28"/>
    <filterColumn colId="29"/>
    <filterColumn colId="30"/>
    <filterColumn colId="31"/>
  </autoFilter>
  <mergeCells count="18">
    <mergeCell ref="AG5:AG6"/>
    <mergeCell ref="A3:AG3"/>
    <mergeCell ref="A5:A6"/>
    <mergeCell ref="B5:B6"/>
    <mergeCell ref="D5:D6"/>
    <mergeCell ref="C5:C6"/>
    <mergeCell ref="E5:E6"/>
    <mergeCell ref="F5:H5"/>
    <mergeCell ref="I5:K5"/>
    <mergeCell ref="L5:N5"/>
    <mergeCell ref="AD5:AF5"/>
    <mergeCell ref="AA5:AC5"/>
    <mergeCell ref="O5:Q5"/>
    <mergeCell ref="R5:T5"/>
    <mergeCell ref="B20:R20"/>
    <mergeCell ref="AE2:AG2"/>
    <mergeCell ref="U5:W5"/>
    <mergeCell ref="X5:Z5"/>
  </mergeCells>
  <printOptions horizontalCentered="1"/>
  <pageMargins left="0" right="0" top="0" bottom="0" header="0" footer="0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2018-02-12T12:42:55Z</dcterms:modified>
</cp:coreProperties>
</file>